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10_FLC\2014_2020\04_Programok\05_HU_HR\03_FLC\02_Partneri jelentési csomag\Reporting_package_202006\"/>
    </mc:Choice>
  </mc:AlternateContent>
  <bookViews>
    <workbookView xWindow="0" yWindow="0" windowWidth="12885" windowHeight="4020" activeTab="2"/>
  </bookViews>
  <sheets>
    <sheet name="I." sheetId="4" r:id="rId1"/>
    <sheet name="II." sheetId="2" r:id="rId2"/>
    <sheet name="II kitöltési útmutató" sheetId="3" r:id="rId3"/>
    <sheet name="II példa" sheetId="1" r:id="rId4"/>
  </sheets>
  <calcPr calcId="152511"/>
</workbook>
</file>

<file path=xl/calcChain.xml><?xml version="1.0" encoding="utf-8"?>
<calcChain xmlns="http://schemas.openxmlformats.org/spreadsheetml/2006/main">
  <c r="B4" i="2" l="1"/>
  <c r="C4" i="2"/>
  <c r="D4" i="2"/>
  <c r="E4" i="2"/>
  <c r="F4" i="2"/>
  <c r="G4" i="2"/>
  <c r="H4" i="2"/>
  <c r="H10" i="4" l="1"/>
  <c r="G10" i="4"/>
  <c r="F10" i="4"/>
  <c r="E10" i="4"/>
  <c r="D10" i="4"/>
  <c r="C10" i="4"/>
  <c r="B10" i="4"/>
  <c r="B9" i="4"/>
  <c r="C9" i="4" s="1"/>
  <c r="D9" i="4" s="1"/>
  <c r="E9" i="4" s="1"/>
  <c r="F9" i="4" s="1"/>
  <c r="G9" i="4" s="1"/>
  <c r="H9" i="4" s="1"/>
  <c r="H4" i="4"/>
  <c r="H15" i="4" s="1"/>
  <c r="H20" i="4" s="1"/>
  <c r="G4" i="4"/>
  <c r="G15" i="4" s="1"/>
  <c r="G20" i="4" s="1"/>
  <c r="F4" i="4"/>
  <c r="E4" i="4"/>
  <c r="E15" i="4" s="1"/>
  <c r="E20" i="4" s="1"/>
  <c r="D4" i="4"/>
  <c r="D15" i="4" s="1"/>
  <c r="D20" i="4" s="1"/>
  <c r="C4" i="4"/>
  <c r="C15" i="4" s="1"/>
  <c r="C20" i="4" s="1"/>
  <c r="B4" i="4"/>
  <c r="B3" i="4"/>
  <c r="C3" i="4" s="1"/>
  <c r="D3" i="4" s="1"/>
  <c r="E3" i="4" s="1"/>
  <c r="F3" i="4" s="1"/>
  <c r="G3" i="4" s="1"/>
  <c r="H3" i="4" s="1"/>
  <c r="B15" i="4" l="1"/>
  <c r="B20" i="4" s="1"/>
  <c r="F15" i="4"/>
  <c r="F20" i="4" s="1"/>
  <c r="H10" i="2"/>
  <c r="H15" i="2" s="1"/>
  <c r="H20" i="2" s="1"/>
  <c r="G10" i="2"/>
  <c r="G15" i="2" s="1"/>
  <c r="G20" i="2" s="1"/>
  <c r="F10" i="2"/>
  <c r="F15" i="2" s="1"/>
  <c r="F20" i="2" s="1"/>
  <c r="E10" i="2"/>
  <c r="E15" i="2" s="1"/>
  <c r="D10" i="2"/>
  <c r="D15" i="2" s="1"/>
  <c r="C10" i="2"/>
  <c r="C15" i="2" s="1"/>
  <c r="B10" i="2"/>
  <c r="B9" i="2"/>
  <c r="C9" i="2" s="1"/>
  <c r="D9" i="2" s="1"/>
  <c r="E9" i="2" s="1"/>
  <c r="F9" i="2" s="1"/>
  <c r="G9" i="2" s="1"/>
  <c r="H9" i="2" s="1"/>
  <c r="B15" i="2"/>
  <c r="B3" i="2"/>
  <c r="C3" i="2" s="1"/>
  <c r="D3" i="2" s="1"/>
  <c r="E3" i="2" s="1"/>
  <c r="F3" i="2" s="1"/>
  <c r="G3" i="2" s="1"/>
  <c r="H3" i="2" s="1"/>
  <c r="E20" i="2" l="1"/>
  <c r="B20" i="2"/>
  <c r="C20" i="2"/>
  <c r="B19" i="4"/>
  <c r="D20" i="2"/>
  <c r="B19" i="2" l="1"/>
  <c r="H10" i="1"/>
  <c r="G10" i="1"/>
  <c r="F10" i="1"/>
  <c r="E10" i="1"/>
  <c r="D10" i="1"/>
  <c r="C10" i="1"/>
  <c r="B10" i="1"/>
  <c r="B9" i="1"/>
  <c r="C9" i="1" s="1"/>
  <c r="D9" i="1" s="1"/>
  <c r="E9" i="1" s="1"/>
  <c r="F9" i="1" s="1"/>
  <c r="G9" i="1" s="1"/>
  <c r="H9" i="1" s="1"/>
  <c r="H4" i="1"/>
  <c r="H15" i="1" s="1"/>
  <c r="H20" i="1" s="1"/>
  <c r="G4" i="1"/>
  <c r="F4" i="1"/>
  <c r="E4" i="1"/>
  <c r="D4" i="1"/>
  <c r="C4" i="1"/>
  <c r="B4" i="1"/>
  <c r="B3" i="1"/>
  <c r="C3" i="1" s="1"/>
  <c r="D3" i="1" s="1"/>
  <c r="E3" i="1" s="1"/>
  <c r="F3" i="1" s="1"/>
  <c r="G3" i="1" s="1"/>
  <c r="H3" i="1" s="1"/>
  <c r="E15" i="1" l="1"/>
  <c r="E20" i="1" s="1"/>
  <c r="G15" i="1"/>
  <c r="G20" i="1" s="1"/>
  <c r="F15" i="1"/>
  <c r="F20" i="1" s="1"/>
  <c r="C15" i="1"/>
  <c r="C20" i="1" s="1"/>
  <c r="B15" i="1"/>
  <c r="B20" i="1" s="1"/>
  <c r="D15" i="1"/>
  <c r="D20" i="1" s="1"/>
  <c r="B19" i="1" l="1"/>
</calcChain>
</file>

<file path=xl/sharedStrings.xml><?xml version="1.0" encoding="utf-8"?>
<sst xmlns="http://schemas.openxmlformats.org/spreadsheetml/2006/main" count="109" uniqueCount="53">
  <si>
    <t xml:space="preserve"> Év</t>
  </si>
  <si>
    <t>bevételi kategória 1</t>
  </si>
  <si>
    <t>bevételi kategória 2</t>
  </si>
  <si>
    <t>bevételi kategória 3</t>
  </si>
  <si>
    <t>bevételi kategória 4</t>
  </si>
  <si>
    <t>Év</t>
  </si>
  <si>
    <t>költségkategória 1</t>
  </si>
  <si>
    <t>költségkategória 2</t>
  </si>
  <si>
    <t>költségkategória 3</t>
  </si>
  <si>
    <t>költségkategória 4</t>
  </si>
  <si>
    <r>
      <rPr>
        <b/>
        <sz val="11"/>
        <color theme="1"/>
        <rFont val="Calibri"/>
        <family val="2"/>
        <charset val="238"/>
        <scheme val="minor"/>
      </rPr>
      <t>Bevételek</t>
    </r>
    <r>
      <rPr>
        <sz val="11"/>
        <color theme="1"/>
        <rFont val="Calibri"/>
        <family val="2"/>
        <charset val="238"/>
        <scheme val="minor"/>
      </rPr>
      <t xml:space="preserve"> (projekttevékenységekkel összefüggésben)</t>
    </r>
  </si>
  <si>
    <t>Egyenleg</t>
  </si>
  <si>
    <t>Nettó bevétel a projektzárás évére diszkontálva :</t>
  </si>
  <si>
    <t>Bevételi kategória (1) tartalma:</t>
  </si>
  <si>
    <t>Költség kategória (1) tartalma:</t>
  </si>
  <si>
    <t>Bevételi kategória (2) tartalma:</t>
  </si>
  <si>
    <t>Bevételi kategória (3) tartalma:</t>
  </si>
  <si>
    <t>Bevételi kategória (4) tartalma:</t>
  </si>
  <si>
    <t>Költség kategória (2) tartalma:</t>
  </si>
  <si>
    <t>Költség kategória (4) tartalma:</t>
  </si>
  <si>
    <t>Költség kategória (3) tartalma:</t>
  </si>
  <si>
    <t>Szöveges magyarázat</t>
  </si>
  <si>
    <t>....................................................</t>
  </si>
  <si>
    <t>&lt;Hazai kedvezményezett képviseletében aláírásra jogosult személy aláírása és a bélyegző helye&gt;</t>
  </si>
  <si>
    <t>Kelt &lt;település&gt;, 20... év ………. hónap …. napján</t>
  </si>
  <si>
    <t>Zárójelentés benyújtásának éve: (Kedvezményezett által töltendő!)</t>
  </si>
  <si>
    <t>Diszkont ráta (az Európai Bizottság által kiadott útmutató alapján)</t>
  </si>
  <si>
    <t>Kimutatás fenntartási idő alatti nettó bevételekről</t>
  </si>
  <si>
    <t>Csónak bérleti díj: óradíj 1 000 ft Napi 2 óra bérbeadás májustól szeptemberig havi 20 napon (midösszesen 100 nap*2 óra*1000 Ft)</t>
  </si>
  <si>
    <t>Csónak karbantartási díj (festés, algagátlózás) évente 1x 30000</t>
  </si>
  <si>
    <t>Karbantartási Költség évente (Kazán felülvizsgálat) 40.000, tisztasági festés évente  400000 épületbiztosítás havi 10000</t>
  </si>
  <si>
    <r>
      <rPr>
        <b/>
        <sz val="11"/>
        <color theme="1"/>
        <rFont val="Calibri"/>
        <family val="2"/>
        <charset val="238"/>
        <scheme val="minor"/>
      </rPr>
      <t>Költségek</t>
    </r>
    <r>
      <rPr>
        <sz val="11"/>
        <color theme="1"/>
        <rFont val="Calibri"/>
        <family val="2"/>
        <charset val="238"/>
        <scheme val="minor"/>
      </rPr>
      <t xml:space="preserve"> (olyan költségek a projekttevékenységekkel összefüggésben, melyek a fenntartási idöszak alatt )</t>
    </r>
  </si>
  <si>
    <r>
      <t xml:space="preserve">Alulírott, </t>
    </r>
    <r>
      <rPr>
        <b/>
        <sz val="11"/>
        <color theme="1"/>
        <rFont val="Calibri"/>
        <family val="2"/>
        <charset val="238"/>
        <scheme val="minor"/>
      </rPr>
      <t>&lt;aláírásra jogosult képviselő neve&gt;</t>
    </r>
    <r>
      <rPr>
        <sz val="11"/>
        <color theme="1"/>
        <rFont val="Calibri"/>
        <family val="2"/>
        <charset val="238"/>
        <scheme val="minor"/>
      </rPr>
      <t xml:space="preserve">, mint a </t>
    </r>
    <r>
      <rPr>
        <b/>
        <sz val="11"/>
        <color theme="1"/>
        <rFont val="Calibri"/>
        <family val="2"/>
        <charset val="238"/>
        <scheme val="minor"/>
      </rPr>
      <t xml:space="preserve">&lt;hazai kedvezményezett megnevezése, és székhelye&gt; </t>
    </r>
    <r>
      <rPr>
        <sz val="11"/>
        <color theme="1"/>
        <rFont val="Calibri"/>
        <family val="2"/>
        <charset val="238"/>
        <scheme val="minor"/>
      </rPr>
      <t xml:space="preserve">képviselője az Interreg V–A  &lt;program neve&gt; Együttműködési Program 2014-2020 Program keretében megvalósult </t>
    </r>
    <r>
      <rPr>
        <b/>
        <sz val="11"/>
        <color theme="1"/>
        <rFont val="Calibri"/>
        <family val="2"/>
        <charset val="238"/>
        <scheme val="minor"/>
      </rPr>
      <t>&lt;projekt címe&gt;</t>
    </r>
    <r>
      <rPr>
        <sz val="11"/>
        <color theme="1"/>
        <rFont val="Calibri"/>
        <family val="2"/>
        <charset val="238"/>
        <scheme val="minor"/>
      </rPr>
      <t xml:space="preserve"> című, </t>
    </r>
    <r>
      <rPr>
        <b/>
        <sz val="11"/>
        <color theme="1"/>
        <rFont val="Calibri"/>
        <family val="2"/>
        <charset val="238"/>
        <scheme val="minor"/>
      </rPr>
      <t>&lt;projekt száma&gt;</t>
    </r>
    <r>
      <rPr>
        <sz val="11"/>
        <color theme="1"/>
        <rFont val="Calibri"/>
        <family val="2"/>
        <charset val="238"/>
        <scheme val="minor"/>
      </rPr>
      <t xml:space="preserve"> számú projektben résztvevő kedvezményezett büntetőjogi felelősségem tudatában kijelentem, hogy a fentiekben megadott adatok a valóságnak megfelelnek.
</t>
    </r>
  </si>
  <si>
    <t>Kiállítás belépődíj: 500/1000 Ft kedvezményes/felnőtt  Napi 20 jegy 15 feln, 5 gyerek, nyitva évente 200 napon (15*1000+15*500)*200</t>
  </si>
  <si>
    <t>Bevételek:</t>
  </si>
  <si>
    <t>Költségek:</t>
  </si>
  <si>
    <r>
      <t>A.</t>
    </r>
    <r>
      <rPr>
        <sz val="7"/>
        <color theme="1"/>
        <rFont val="Times New Roman"/>
        <family val="1"/>
        <charset val="238"/>
      </rPr>
      <t xml:space="preserve">      </t>
    </r>
    <r>
      <rPr>
        <sz val="12"/>
        <color theme="1"/>
        <rFont val="Calibri"/>
        <family val="2"/>
        <charset val="238"/>
      </rPr>
      <t xml:space="preserve">Amennyiben a létrejövő fejlesztés, beszerzés saját üzemeltetésű, akkor </t>
    </r>
  </si>
  <si>
    <t>a projektben létrejövő fejlesztés  technikai működését biztosító rövid élettartamú felszerelések pótlási költsége,</t>
  </si>
  <si>
    <t>állandó működési költségek, ideértve a fenntartási költségeket, így például a személyi jellegű költségeket, a karbantartási és javítási költségeket, az általános irányítási és igazgatási költségeket, továbbá a biztosítási költségeket;</t>
  </si>
  <si>
    <t>változó működési költségek, ideértve a fenntartási költségeket, így például a nyersanyag- és energiafogyasztást, illetve a folyamat során felhasznált egyéb fogyóeszközöket, továbbá a projektben létrejövő fejlesztés, beszerzés élettartamának meghosszabbításához szükséges bármely egyéb karbantartási és javítási költséget</t>
  </si>
  <si>
    <r>
      <t>B.</t>
    </r>
    <r>
      <rPr>
        <sz val="7"/>
        <color theme="1"/>
        <rFont val="Times New Roman"/>
        <family val="1"/>
        <charset val="238"/>
      </rPr>
      <t xml:space="preserve">      </t>
    </r>
    <r>
      <rPr>
        <sz val="12"/>
        <color theme="1"/>
        <rFont val="Calibri"/>
        <family val="2"/>
        <charset val="238"/>
      </rPr>
      <t>Amennyiben a létrejövő fejlesztés, beszerzés külső szervezet (nem a projekt kedvezményezettje) által  üzemeltetett, akkor (ha a támogatási szerződésben nem volt nevesített az üzemeltető) előzetes IH engedély szükséges!</t>
    </r>
  </si>
  <si>
    <t>Projektben vásárolt eszközök (pl. hajó, csónak, kenu, kerékpár, távcső, utánfutó, stb.) bérbeadásából származó bevétel  </t>
  </si>
  <si>
    <t>Projektben létrejövő fejlesztés (pl. épület, csónakház, konferenciaterem, kiállítóterem , napelempark stb.) üzemeltetésből (pl. használati díj, bérleti díj, belépő díj, napelem által termelt áram értéke stb. ) származó bevétel</t>
  </si>
  <si>
    <t>Üzemeltetés, bérbeadás esetén csak azok a fenntartási időszakban felmerült költségek tervezhetők, amelyek méltányolható módon nem az üzemeltető felelősségi körébe tartoznak. Nem tartozik ide pl. az üzemeltetéssel kapcsolatosan felmerülő rövid élettartamú felszerelések pótlási költsége, nyersanyag és energiafogyasztás, fogyóeszköz stb. költsége</t>
  </si>
  <si>
    <t>Kérjük, hogy az egyes költség/bevételi katgória egyes tételeit pontosan határozzák meg, az tételek tervadata objektíven alátámasztható legyen, amely alátámasztó dokumentumok szükség szerint a számítás mellékleteként benyújtandók.  Felhívjuk figyelmüket a költség/bevétel tételek elkülönített számviteli nyilvántartásának vezetésére!</t>
  </si>
  <si>
    <t>Amennyiben a nettó bevétel a projektzárás évére diszkontálva (b19) pozítív, akkor a záró elszámolásból ez az összeg levonásra kerül!</t>
  </si>
  <si>
    <r>
      <rPr>
        <b/>
        <sz val="11"/>
        <color theme="1"/>
        <rFont val="Calibri"/>
        <family val="2"/>
        <charset val="238"/>
        <scheme val="minor"/>
      </rPr>
      <t>Költségek</t>
    </r>
    <r>
      <rPr>
        <sz val="11"/>
        <color theme="1"/>
        <rFont val="Calibri"/>
        <family val="2"/>
        <charset val="238"/>
        <scheme val="minor"/>
      </rPr>
      <t xml:space="preserve"> (olyan költségek a projekttevékenységekkel összefüggésben, melyek nem kerültek elszámolásra a projekt keretében;  </t>
    </r>
    <r>
      <rPr>
        <u/>
        <sz val="11"/>
        <color theme="1"/>
        <rFont val="Calibri"/>
        <family val="2"/>
        <charset val="238"/>
        <scheme val="minor"/>
      </rPr>
      <t>előrehaladás jelentésekben nem kerültek jelentésre és nem kerültek megtérítésre a programban résztvevő projekt részére</t>
    </r>
    <r>
      <rPr>
        <sz val="11"/>
        <color theme="1"/>
        <rFont val="Calibri"/>
        <family val="2"/>
        <charset val="238"/>
        <scheme val="minor"/>
      </rPr>
      <t xml:space="preserve">) </t>
    </r>
  </si>
  <si>
    <t>Épület Bérleti díj szerződés alapján havi 100.000 Ft, kétévente 10% emelkedő díjjal</t>
  </si>
  <si>
    <t>kiállítás rezsi költség (világítás): Havi 10000, Teremőr 4 órában havi 100000 munkabér, évi 5%-os költség emelekedés</t>
  </si>
  <si>
    <t>Projekt zárás éve: (Kedvezményezett által töltendő!)</t>
  </si>
  <si>
    <t>II. Kimutatás fenntartási idő alatti nettó bevételekről</t>
  </si>
  <si>
    <t>I. Kimutatás projektidőszak alatt keletkezett nettó bevételekről</t>
  </si>
  <si>
    <t>A projekt fenntartási időszakában keletkező bevételek és költségek kiszámításához a fenntartási időszak egyes naptári éveiben felmerült, a projekt eredményeinek működését és működtetését biztosító tevékenységek kapcsán keletkező bevételeket és költségeket kell tervezni.  A tervezésnek pénzforgalmi szemléleten kell alapulnia, így értékcsökkenést nem tartalmazhat.  Nem tervezhetőek továbbá azok a költségek, amelyek nem a fenntartási időszakban merülnek fel, illetve azok a költségek amelyek nem a projektben létrejövő fejlesztés vagy beszerzett eszközök üzemeltetésével kapcsolatosak.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</si>
</sst>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F_t_-;\-* #,##0.00\ _F_t_-;_-* &quot;-&quot;??\ _F_t_-;_-@_-"/>
    <numFmt numFmtId="164" formatCode="_-* #,##0\ _F_t_-;\-* #,##0\ _F_t_-;_-* &quot;-&quot;??\ _F_t_-;_-@_-"/>
  </numFmts>
  <fonts count="11" x14ac:knownFonts="1">
    <font>
      <sz val="11"/>
      <color theme="1"/>
      <name val="Calibri"/>
      <family val="2"/>
      <charset val="238"/>
      <scheme val="minor"/>
    </font>
    <font>
      <b/>
      <sz val="11"/>
      <color theme="1"/>
      <name val="Calibri"/>
      <family val="2"/>
      <charset val="238"/>
      <scheme val="minor"/>
    </font>
    <font>
      <i/>
      <sz val="11"/>
      <color theme="1"/>
      <name val="Calibri"/>
      <family val="2"/>
      <charset val="238"/>
      <scheme val="minor"/>
    </font>
    <font>
      <sz val="12"/>
      <color theme="1"/>
      <name val="Calibri"/>
      <family val="2"/>
      <charset val="238"/>
    </font>
    <font>
      <sz val="12"/>
      <color theme="1"/>
      <name val="Calibri"/>
      <family val="2"/>
      <charset val="238"/>
      <scheme val="minor"/>
    </font>
    <font>
      <sz val="11"/>
      <color theme="1"/>
      <name val="Calibri"/>
      <family val="2"/>
      <charset val="238"/>
      <scheme val="minor"/>
    </font>
    <font>
      <sz val="10"/>
      <color theme="1"/>
      <name val="Calibri"/>
      <family val="2"/>
      <charset val="238"/>
      <scheme val="minor"/>
    </font>
    <font>
      <sz val="7"/>
      <color theme="1"/>
      <name val="Times New Roman"/>
      <family val="1"/>
      <charset val="238"/>
    </font>
    <font>
      <b/>
      <sz val="12"/>
      <color theme="1"/>
      <name val="Calibri"/>
      <family val="2"/>
      <charset val="238"/>
    </font>
    <font>
      <b/>
      <sz val="12"/>
      <color theme="1"/>
      <name val="Calibri"/>
      <family val="2"/>
      <charset val="238"/>
      <scheme val="minor"/>
    </font>
    <font>
      <u/>
      <sz val="11"/>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43" fontId="5" fillId="0" borderId="0" applyFont="0" applyFill="0" applyBorder="0" applyAlignment="0" applyProtection="0"/>
  </cellStyleXfs>
  <cellXfs count="65">
    <xf numFmtId="0" fontId="0" fillId="0" borderId="0" xfId="0"/>
    <xf numFmtId="0" fontId="0" fillId="0" borderId="0" xfId="0" applyAlignment="1">
      <alignment wrapText="1"/>
    </xf>
    <xf numFmtId="0" fontId="0" fillId="0" borderId="0" xfId="0" applyAlignment="1">
      <alignment horizontal="center"/>
    </xf>
    <xf numFmtId="0" fontId="1" fillId="0" borderId="1" xfId="0" applyFont="1" applyBorder="1" applyAlignment="1">
      <alignment horizontal="right"/>
    </xf>
    <xf numFmtId="0" fontId="0" fillId="0" borderId="3" xfId="0" applyBorder="1" applyAlignment="1">
      <alignment horizontal="right"/>
    </xf>
    <xf numFmtId="0" fontId="1" fillId="0" borderId="6" xfId="0" applyFont="1" applyBorder="1" applyAlignment="1">
      <alignment horizontal="right"/>
    </xf>
    <xf numFmtId="0" fontId="2" fillId="0" borderId="5" xfId="0" applyFont="1" applyBorder="1" applyAlignment="1">
      <alignment horizontal="right"/>
    </xf>
    <xf numFmtId="0" fontId="2" fillId="0" borderId="7" xfId="0" applyFont="1" applyBorder="1" applyAlignment="1">
      <alignment horizontal="right"/>
    </xf>
    <xf numFmtId="0" fontId="0" fillId="0" borderId="5" xfId="0" applyBorder="1" applyAlignment="1">
      <alignment wrapText="1"/>
    </xf>
    <xf numFmtId="0" fontId="1" fillId="0" borderId="10" xfId="0" applyFont="1" applyFill="1" applyBorder="1" applyAlignment="1">
      <alignment horizontal="left"/>
    </xf>
    <xf numFmtId="0" fontId="1" fillId="0" borderId="11" xfId="0" applyFont="1" applyBorder="1" applyAlignment="1">
      <alignment horizontal="right"/>
    </xf>
    <xf numFmtId="0" fontId="1" fillId="0" borderId="12" xfId="0" applyFont="1" applyBorder="1" applyAlignment="1">
      <alignment horizontal="right"/>
    </xf>
    <xf numFmtId="0" fontId="1" fillId="0" borderId="0" xfId="0" applyFont="1" applyFill="1" applyBorder="1" applyAlignment="1">
      <alignment horizontal="left"/>
    </xf>
    <xf numFmtId="0" fontId="1" fillId="0" borderId="0" xfId="0" applyFont="1" applyBorder="1" applyAlignment="1">
      <alignment horizontal="right"/>
    </xf>
    <xf numFmtId="9" fontId="0" fillId="0" borderId="0" xfId="0" applyNumberFormat="1" applyAlignment="1">
      <alignment horizontal="center"/>
    </xf>
    <xf numFmtId="0" fontId="2" fillId="0" borderId="0" xfId="0" applyFont="1" applyFill="1" applyBorder="1" applyAlignment="1">
      <alignment horizontal="right" wrapText="1"/>
    </xf>
    <xf numFmtId="1" fontId="0" fillId="0" borderId="4" xfId="0" applyNumberFormat="1" applyBorder="1" applyAlignment="1">
      <alignment horizontal="center"/>
    </xf>
    <xf numFmtId="0" fontId="0" fillId="0" borderId="1" xfId="0" applyBorder="1" applyAlignment="1">
      <alignment horizontal="right"/>
    </xf>
    <xf numFmtId="0" fontId="4" fillId="0" borderId="0" xfId="0" applyFont="1"/>
    <xf numFmtId="0" fontId="3" fillId="0" borderId="0" xfId="0" applyFont="1" applyAlignment="1">
      <alignment horizontal="center" vertical="center"/>
    </xf>
    <xf numFmtId="43" fontId="0" fillId="0" borderId="5" xfId="1" applyFont="1" applyBorder="1" applyAlignment="1">
      <alignment wrapText="1"/>
    </xf>
    <xf numFmtId="164" fontId="1" fillId="0" borderId="2" xfId="1" applyNumberFormat="1" applyFont="1" applyBorder="1" applyAlignment="1">
      <alignment horizontal="right"/>
    </xf>
    <xf numFmtId="0" fontId="3" fillId="0" borderId="0" xfId="0" applyFont="1" applyAlignment="1">
      <alignment vertical="center"/>
    </xf>
    <xf numFmtId="0" fontId="0" fillId="0" borderId="18" xfId="0" applyBorder="1"/>
    <xf numFmtId="1" fontId="0" fillId="0" borderId="26" xfId="0" applyNumberFormat="1" applyBorder="1" applyAlignment="1">
      <alignment horizontal="center"/>
    </xf>
    <xf numFmtId="0" fontId="1" fillId="0" borderId="2" xfId="0" applyFont="1" applyBorder="1" applyAlignment="1">
      <alignment horizontal="right"/>
    </xf>
    <xf numFmtId="0" fontId="0" fillId="0" borderId="0" xfId="0" applyFill="1" applyAlignment="1">
      <alignment horizontal="center"/>
    </xf>
    <xf numFmtId="164" fontId="1" fillId="0" borderId="2" xfId="1" applyNumberFormat="1" applyFont="1" applyFill="1" applyBorder="1" applyAlignment="1">
      <alignment horizontal="right"/>
    </xf>
    <xf numFmtId="0" fontId="0" fillId="0" borderId="0" xfId="0" applyFill="1"/>
    <xf numFmtId="1" fontId="0" fillId="3" borderId="0" xfId="0" applyNumberFormat="1" applyFill="1" applyAlignment="1">
      <alignment horizontal="center"/>
    </xf>
    <xf numFmtId="0" fontId="0" fillId="3" borderId="1" xfId="0" applyFill="1" applyBorder="1" applyAlignment="1">
      <alignment horizontal="right"/>
    </xf>
    <xf numFmtId="0" fontId="0" fillId="3" borderId="6" xfId="0" applyFill="1" applyBorder="1" applyAlignment="1">
      <alignment horizontal="right"/>
    </xf>
    <xf numFmtId="0" fontId="0" fillId="3" borderId="8" xfId="0" applyFill="1" applyBorder="1" applyAlignment="1">
      <alignment horizontal="right"/>
    </xf>
    <xf numFmtId="0" fontId="0" fillId="3" borderId="9" xfId="0" applyFill="1" applyBorder="1" applyAlignment="1">
      <alignment horizontal="right"/>
    </xf>
    <xf numFmtId="1" fontId="0" fillId="3" borderId="1" xfId="0" applyNumberFormat="1" applyFill="1" applyBorder="1" applyAlignment="1">
      <alignment horizontal="right"/>
    </xf>
    <xf numFmtId="0" fontId="0" fillId="0" borderId="0" xfId="0" applyAlignment="1">
      <alignment horizontal="center" wrapText="1"/>
    </xf>
    <xf numFmtId="0" fontId="0" fillId="0" borderId="1" xfId="0" applyBorder="1" applyAlignment="1">
      <alignment horizontal="center" vertical="center"/>
    </xf>
    <xf numFmtId="0" fontId="0" fillId="3" borderId="1" xfId="0" applyFill="1" applyBorder="1" applyAlignment="1">
      <alignment horizontal="center"/>
    </xf>
    <xf numFmtId="0" fontId="0" fillId="0" borderId="0" xfId="0" applyAlignment="1">
      <alignment horizontal="justify" vertical="top" wrapText="1"/>
    </xf>
    <xf numFmtId="0" fontId="0" fillId="2" borderId="0" xfId="0" applyFill="1" applyAlignment="1">
      <alignment horizontal="center" wrapText="1"/>
    </xf>
    <xf numFmtId="0" fontId="6" fillId="3" borderId="8" xfId="0" applyFont="1" applyFill="1" applyBorder="1" applyAlignment="1">
      <alignment horizontal="center" wrapText="1"/>
    </xf>
    <xf numFmtId="0" fontId="6" fillId="3" borderId="13" xfId="0" applyFont="1" applyFill="1" applyBorder="1" applyAlignment="1">
      <alignment horizontal="center" wrapText="1"/>
    </xf>
    <xf numFmtId="0" fontId="6" fillId="3" borderId="14" xfId="0" applyFont="1" applyFill="1" applyBorder="1" applyAlignment="1">
      <alignment horizontal="center" wrapText="1"/>
    </xf>
    <xf numFmtId="0" fontId="6" fillId="3" borderId="15" xfId="0" applyFont="1" applyFill="1" applyBorder="1" applyAlignment="1">
      <alignment horizontal="center" wrapText="1"/>
    </xf>
    <xf numFmtId="0" fontId="6" fillId="3" borderId="16" xfId="0" applyFont="1" applyFill="1" applyBorder="1" applyAlignment="1">
      <alignment horizontal="center" wrapText="1"/>
    </xf>
    <xf numFmtId="0" fontId="6" fillId="3" borderId="17" xfId="0" applyFont="1" applyFill="1" applyBorder="1" applyAlignment="1">
      <alignment horizontal="center" wrapText="1"/>
    </xf>
    <xf numFmtId="0" fontId="6" fillId="3" borderId="18" xfId="0" applyFont="1" applyFill="1" applyBorder="1" applyAlignment="1">
      <alignment horizontal="center" wrapText="1"/>
    </xf>
    <xf numFmtId="0" fontId="6" fillId="3" borderId="0" xfId="0" applyFont="1" applyFill="1" applyBorder="1" applyAlignment="1">
      <alignment horizontal="center" wrapText="1"/>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0" fontId="6" fillId="3" borderId="21" xfId="0" applyFont="1" applyFill="1" applyBorder="1" applyAlignment="1">
      <alignment horizontal="center" wrapText="1"/>
    </xf>
    <xf numFmtId="0" fontId="6" fillId="3" borderId="22" xfId="0" applyFont="1" applyFill="1" applyBorder="1" applyAlignment="1">
      <alignment horizont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8" fillId="0" borderId="1" xfId="0" applyFont="1" applyBorder="1" applyAlignment="1">
      <alignment horizontal="left" vertical="center" wrapText="1"/>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9" fillId="0" borderId="23" xfId="0" applyFont="1" applyBorder="1" applyAlignment="1">
      <alignment horizontal="left" wrapText="1"/>
    </xf>
    <xf numFmtId="0" fontId="9" fillId="0" borderId="24" xfId="0" applyFont="1" applyBorder="1" applyAlignment="1">
      <alignment horizontal="left" wrapText="1"/>
    </xf>
    <xf numFmtId="0" fontId="9" fillId="0" borderId="25" xfId="0" applyFont="1" applyBorder="1" applyAlignment="1">
      <alignment horizontal="left" wrapText="1"/>
    </xf>
  </cellXfs>
  <cellStyles count="2">
    <cellStyle name="Ezres" xfId="1" builtinId="3"/>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workbookViewId="0">
      <selection activeCell="A44" sqref="A44:H47"/>
    </sheetView>
  </sheetViews>
  <sheetFormatPr defaultRowHeight="15" x14ac:dyDescent="0.25"/>
  <cols>
    <col min="1" max="1" width="36.5703125" customWidth="1"/>
    <col min="2" max="3" width="11" style="2" customWidth="1"/>
    <col min="4" max="8" width="11" customWidth="1"/>
  </cols>
  <sheetData>
    <row r="1" spans="1:8" x14ac:dyDescent="0.25">
      <c r="A1" s="35" t="s">
        <v>51</v>
      </c>
      <c r="B1" s="35"/>
      <c r="C1" s="35"/>
      <c r="D1" s="35"/>
      <c r="E1" s="35"/>
      <c r="F1" s="35"/>
      <c r="G1" s="35"/>
      <c r="H1" s="35"/>
    </row>
    <row r="2" spans="1:8" ht="15.75" thickBot="1" x14ac:dyDescent="0.3">
      <c r="A2" s="1"/>
    </row>
    <row r="3" spans="1:8" x14ac:dyDescent="0.25">
      <c r="A3" s="4" t="s">
        <v>0</v>
      </c>
      <c r="B3" s="16">
        <f>B18</f>
        <v>2020</v>
      </c>
      <c r="C3" s="16">
        <f t="shared" ref="C3:H3" si="0">B3-1</f>
        <v>2019</v>
      </c>
      <c r="D3" s="16">
        <f t="shared" si="0"/>
        <v>2018</v>
      </c>
      <c r="E3" s="16">
        <f t="shared" si="0"/>
        <v>2017</v>
      </c>
      <c r="F3" s="16">
        <f t="shared" si="0"/>
        <v>2016</v>
      </c>
      <c r="G3" s="16">
        <f t="shared" si="0"/>
        <v>2015</v>
      </c>
      <c r="H3" s="24">
        <f t="shared" si="0"/>
        <v>2014</v>
      </c>
    </row>
    <row r="4" spans="1:8" ht="30" x14ac:dyDescent="0.25">
      <c r="A4" s="8" t="s">
        <v>10</v>
      </c>
      <c r="B4" s="3">
        <f>SUM(B5:B8)</f>
        <v>0</v>
      </c>
      <c r="C4" s="3">
        <f t="shared" ref="C4:H4" si="1">SUM(C5:C8)</f>
        <v>0</v>
      </c>
      <c r="D4" s="3">
        <f t="shared" si="1"/>
        <v>0</v>
      </c>
      <c r="E4" s="3">
        <f t="shared" si="1"/>
        <v>0</v>
      </c>
      <c r="F4" s="3">
        <f t="shared" si="1"/>
        <v>0</v>
      </c>
      <c r="G4" s="3">
        <f t="shared" si="1"/>
        <v>0</v>
      </c>
      <c r="H4" s="5">
        <f t="shared" si="1"/>
        <v>0</v>
      </c>
    </row>
    <row r="5" spans="1:8" x14ac:dyDescent="0.25">
      <c r="A5" s="6" t="s">
        <v>1</v>
      </c>
      <c r="B5" s="30"/>
      <c r="C5" s="30"/>
      <c r="D5" s="30"/>
      <c r="E5" s="30"/>
      <c r="F5" s="30"/>
      <c r="G5" s="30"/>
      <c r="H5" s="31"/>
    </row>
    <row r="6" spans="1:8" x14ac:dyDescent="0.25">
      <c r="A6" s="6" t="s">
        <v>2</v>
      </c>
      <c r="B6" s="30"/>
      <c r="C6" s="30"/>
      <c r="D6" s="30"/>
      <c r="E6" s="30"/>
      <c r="F6" s="30"/>
      <c r="G6" s="30"/>
      <c r="H6" s="31"/>
    </row>
    <row r="7" spans="1:8" x14ac:dyDescent="0.25">
      <c r="A7" s="6" t="s">
        <v>3</v>
      </c>
      <c r="B7" s="30"/>
      <c r="C7" s="30"/>
      <c r="D7" s="30"/>
      <c r="E7" s="30"/>
      <c r="F7" s="30"/>
      <c r="G7" s="30"/>
      <c r="H7" s="31"/>
    </row>
    <row r="8" spans="1:8" ht="15.75" thickBot="1" x14ac:dyDescent="0.3">
      <c r="A8" s="7" t="s">
        <v>4</v>
      </c>
      <c r="B8" s="32"/>
      <c r="C8" s="32"/>
      <c r="D8" s="32"/>
      <c r="E8" s="32"/>
      <c r="F8" s="32"/>
      <c r="G8" s="32"/>
      <c r="H8" s="33"/>
    </row>
    <row r="9" spans="1:8" x14ac:dyDescent="0.25">
      <c r="A9" s="4" t="s">
        <v>5</v>
      </c>
      <c r="B9" s="16">
        <f>B18</f>
        <v>2020</v>
      </c>
      <c r="C9" s="16">
        <f t="shared" ref="C9:H9" si="2">B9-1</f>
        <v>2019</v>
      </c>
      <c r="D9" s="16">
        <f t="shared" si="2"/>
        <v>2018</v>
      </c>
      <c r="E9" s="16">
        <f t="shared" si="2"/>
        <v>2017</v>
      </c>
      <c r="F9" s="16">
        <f t="shared" si="2"/>
        <v>2016</v>
      </c>
      <c r="G9" s="16">
        <f t="shared" si="2"/>
        <v>2015</v>
      </c>
      <c r="H9" s="24">
        <f t="shared" si="2"/>
        <v>2014</v>
      </c>
    </row>
    <row r="10" spans="1:8" ht="120" x14ac:dyDescent="0.25">
      <c r="A10" s="8" t="s">
        <v>46</v>
      </c>
      <c r="B10" s="3">
        <f>SUM(B11:B14)</f>
        <v>0</v>
      </c>
      <c r="C10" s="3">
        <f t="shared" ref="C10:H10" si="3">SUM(C11:C14)</f>
        <v>0</v>
      </c>
      <c r="D10" s="3">
        <f t="shared" si="3"/>
        <v>0</v>
      </c>
      <c r="E10" s="3">
        <f t="shared" si="3"/>
        <v>0</v>
      </c>
      <c r="F10" s="3">
        <f t="shared" si="3"/>
        <v>0</v>
      </c>
      <c r="G10" s="3">
        <f t="shared" si="3"/>
        <v>0</v>
      </c>
      <c r="H10" s="5">
        <f t="shared" si="3"/>
        <v>0</v>
      </c>
    </row>
    <row r="11" spans="1:8" x14ac:dyDescent="0.25">
      <c r="A11" s="6" t="s">
        <v>6</v>
      </c>
      <c r="B11" s="30"/>
      <c r="C11" s="30"/>
      <c r="D11" s="30"/>
      <c r="E11" s="30"/>
      <c r="F11" s="30"/>
      <c r="G11" s="30"/>
      <c r="H11" s="31"/>
    </row>
    <row r="12" spans="1:8" x14ac:dyDescent="0.25">
      <c r="A12" s="6" t="s">
        <v>7</v>
      </c>
      <c r="B12" s="30"/>
      <c r="C12" s="30"/>
      <c r="D12" s="30"/>
      <c r="E12" s="30"/>
      <c r="F12" s="30"/>
      <c r="G12" s="30"/>
      <c r="H12" s="31"/>
    </row>
    <row r="13" spans="1:8" x14ac:dyDescent="0.25">
      <c r="A13" s="6" t="s">
        <v>8</v>
      </c>
      <c r="B13" s="30"/>
      <c r="C13" s="30"/>
      <c r="D13" s="30"/>
      <c r="E13" s="30"/>
      <c r="F13" s="30"/>
      <c r="G13" s="30"/>
      <c r="H13" s="31"/>
    </row>
    <row r="14" spans="1:8" ht="15.75" thickBot="1" x14ac:dyDescent="0.3">
      <c r="A14" s="7" t="s">
        <v>9</v>
      </c>
      <c r="B14" s="32"/>
      <c r="C14" s="32"/>
      <c r="D14" s="32"/>
      <c r="E14" s="32"/>
      <c r="F14" s="32"/>
      <c r="G14" s="32"/>
      <c r="H14" s="33"/>
    </row>
    <row r="15" spans="1:8" ht="15.75" thickBot="1" x14ac:dyDescent="0.3">
      <c r="A15" s="9" t="s">
        <v>11</v>
      </c>
      <c r="B15" s="10">
        <f>B4-B10</f>
        <v>0</v>
      </c>
      <c r="C15" s="10">
        <f t="shared" ref="C15:H15" si="4">C4-C10</f>
        <v>0</v>
      </c>
      <c r="D15" s="10">
        <f t="shared" si="4"/>
        <v>0</v>
      </c>
      <c r="E15" s="10">
        <f t="shared" si="4"/>
        <v>0</v>
      </c>
      <c r="F15" s="10">
        <f t="shared" si="4"/>
        <v>0</v>
      </c>
      <c r="G15" s="10">
        <f t="shared" si="4"/>
        <v>0</v>
      </c>
      <c r="H15" s="11">
        <f t="shared" si="4"/>
        <v>0</v>
      </c>
    </row>
    <row r="16" spans="1:8" x14ac:dyDescent="0.25">
      <c r="A16" s="12"/>
      <c r="B16" s="13"/>
      <c r="C16" s="13"/>
      <c r="D16" s="13"/>
      <c r="E16" s="13"/>
      <c r="F16" s="13"/>
      <c r="G16" s="13"/>
      <c r="H16" s="13"/>
    </row>
    <row r="17" spans="1:8" ht="30" x14ac:dyDescent="0.25">
      <c r="A17" s="15" t="s">
        <v>26</v>
      </c>
      <c r="B17" s="14">
        <v>0.04</v>
      </c>
    </row>
    <row r="18" spans="1:8" ht="30.75" thickBot="1" x14ac:dyDescent="0.3">
      <c r="A18" s="15" t="s">
        <v>25</v>
      </c>
      <c r="B18" s="29">
        <v>2020</v>
      </c>
    </row>
    <row r="19" spans="1:8" ht="30.75" thickBot="1" x14ac:dyDescent="0.3">
      <c r="A19" s="15" t="s">
        <v>12</v>
      </c>
      <c r="B19" s="25">
        <f>SUM(B20:H20)</f>
        <v>0</v>
      </c>
    </row>
    <row r="20" spans="1:8" x14ac:dyDescent="0.25">
      <c r="B20" s="2">
        <f>B15</f>
        <v>0</v>
      </c>
      <c r="C20" s="2">
        <f>C15*(1+$B17)</f>
        <v>0</v>
      </c>
      <c r="D20" s="2">
        <f>D15*(1+$B17)^2</f>
        <v>0</v>
      </c>
      <c r="E20" s="2">
        <f>E15*(1+$B17)^3</f>
        <v>0</v>
      </c>
      <c r="F20" s="2">
        <f>F15*(1+$B17)^4</f>
        <v>0</v>
      </c>
      <c r="G20" s="2">
        <f>G15*(1+$B17)^5</f>
        <v>0</v>
      </c>
      <c r="H20" s="2">
        <f>H15*(1+$B17)^6</f>
        <v>0</v>
      </c>
    </row>
    <row r="22" spans="1:8" x14ac:dyDescent="0.25">
      <c r="A22" s="36" t="s">
        <v>21</v>
      </c>
      <c r="B22" s="36"/>
      <c r="C22" s="36"/>
      <c r="D22" s="36"/>
      <c r="E22" s="36"/>
      <c r="F22" s="36"/>
      <c r="G22" s="36"/>
      <c r="H22" s="36"/>
    </row>
    <row r="23" spans="1:8" x14ac:dyDescent="0.25">
      <c r="A23" t="s">
        <v>13</v>
      </c>
      <c r="F23" t="s">
        <v>14</v>
      </c>
    </row>
    <row r="24" spans="1:8" x14ac:dyDescent="0.25">
      <c r="A24" s="37"/>
      <c r="F24" s="37"/>
      <c r="G24" s="37"/>
      <c r="H24" s="37"/>
    </row>
    <row r="25" spans="1:8" x14ac:dyDescent="0.25">
      <c r="A25" s="37"/>
      <c r="F25" s="37"/>
      <c r="G25" s="37"/>
      <c r="H25" s="37"/>
    </row>
    <row r="26" spans="1:8" x14ac:dyDescent="0.25">
      <c r="A26" s="37"/>
      <c r="F26" s="37"/>
      <c r="G26" s="37"/>
      <c r="H26" s="37"/>
    </row>
    <row r="27" spans="1:8" x14ac:dyDescent="0.25">
      <c r="A27" s="37"/>
      <c r="F27" s="37"/>
      <c r="G27" s="37"/>
      <c r="H27" s="37"/>
    </row>
    <row r="28" spans="1:8" x14ac:dyDescent="0.25">
      <c r="A28" t="s">
        <v>15</v>
      </c>
      <c r="F28" t="s">
        <v>18</v>
      </c>
    </row>
    <row r="29" spans="1:8" x14ac:dyDescent="0.25">
      <c r="A29" s="37"/>
      <c r="F29" s="37"/>
      <c r="G29" s="37"/>
      <c r="H29" s="37"/>
    </row>
    <row r="30" spans="1:8" x14ac:dyDescent="0.25">
      <c r="A30" s="37"/>
      <c r="F30" s="37"/>
      <c r="G30" s="37"/>
      <c r="H30" s="37"/>
    </row>
    <row r="31" spans="1:8" x14ac:dyDescent="0.25">
      <c r="A31" s="37"/>
      <c r="F31" s="37"/>
      <c r="G31" s="37"/>
      <c r="H31" s="37"/>
    </row>
    <row r="32" spans="1:8" x14ac:dyDescent="0.25">
      <c r="A32" s="37"/>
      <c r="F32" s="37"/>
      <c r="G32" s="37"/>
      <c r="H32" s="37"/>
    </row>
    <row r="33" spans="1:8" x14ac:dyDescent="0.25">
      <c r="A33" t="s">
        <v>16</v>
      </c>
      <c r="F33" t="s">
        <v>20</v>
      </c>
    </row>
    <row r="34" spans="1:8" x14ac:dyDescent="0.25">
      <c r="A34" s="37"/>
      <c r="F34" s="37"/>
      <c r="G34" s="37"/>
      <c r="H34" s="37"/>
    </row>
    <row r="35" spans="1:8" x14ac:dyDescent="0.25">
      <c r="A35" s="37"/>
      <c r="F35" s="37"/>
      <c r="G35" s="37"/>
      <c r="H35" s="37"/>
    </row>
    <row r="36" spans="1:8" x14ac:dyDescent="0.25">
      <c r="A36" s="37"/>
      <c r="F36" s="37"/>
      <c r="G36" s="37"/>
      <c r="H36" s="37"/>
    </row>
    <row r="37" spans="1:8" x14ac:dyDescent="0.25">
      <c r="A37" s="37"/>
      <c r="F37" s="37"/>
      <c r="G37" s="37"/>
      <c r="H37" s="37"/>
    </row>
    <row r="38" spans="1:8" x14ac:dyDescent="0.25">
      <c r="A38" t="s">
        <v>17</v>
      </c>
      <c r="F38" t="s">
        <v>19</v>
      </c>
    </row>
    <row r="39" spans="1:8" x14ac:dyDescent="0.25">
      <c r="A39" s="37"/>
      <c r="F39" s="37"/>
      <c r="G39" s="37"/>
      <c r="H39" s="37"/>
    </row>
    <row r="40" spans="1:8" x14ac:dyDescent="0.25">
      <c r="A40" s="37"/>
      <c r="F40" s="37"/>
      <c r="G40" s="37"/>
      <c r="H40" s="37"/>
    </row>
    <row r="41" spans="1:8" x14ac:dyDescent="0.25">
      <c r="A41" s="37"/>
      <c r="F41" s="37"/>
      <c r="G41" s="37"/>
      <c r="H41" s="37"/>
    </row>
    <row r="42" spans="1:8" x14ac:dyDescent="0.25">
      <c r="A42" s="37"/>
      <c r="F42" s="37"/>
      <c r="G42" s="37"/>
      <c r="H42" s="37"/>
    </row>
    <row r="44" spans="1:8" ht="15" customHeight="1" x14ac:dyDescent="0.25">
      <c r="A44" s="38" t="s">
        <v>32</v>
      </c>
      <c r="B44" s="38"/>
      <c r="C44" s="38"/>
      <c r="D44" s="38"/>
      <c r="E44" s="38"/>
      <c r="F44" s="38"/>
      <c r="G44" s="38"/>
      <c r="H44" s="38"/>
    </row>
    <row r="45" spans="1:8" x14ac:dyDescent="0.25">
      <c r="A45" s="38"/>
      <c r="B45" s="38"/>
      <c r="C45" s="38"/>
      <c r="D45" s="38"/>
      <c r="E45" s="38"/>
      <c r="F45" s="38"/>
      <c r="G45" s="38"/>
      <c r="H45" s="38"/>
    </row>
    <row r="46" spans="1:8" x14ac:dyDescent="0.25">
      <c r="A46" s="38"/>
      <c r="B46" s="38"/>
      <c r="C46" s="38"/>
      <c r="D46" s="38"/>
      <c r="E46" s="38"/>
      <c r="F46" s="38"/>
      <c r="G46" s="38"/>
      <c r="H46" s="38"/>
    </row>
    <row r="47" spans="1:8" x14ac:dyDescent="0.25">
      <c r="A47" s="38"/>
      <c r="B47" s="38"/>
      <c r="C47" s="38"/>
      <c r="D47" s="38"/>
      <c r="E47" s="38"/>
      <c r="F47" s="38"/>
      <c r="G47" s="38"/>
      <c r="H47" s="38"/>
    </row>
    <row r="49" spans="1:4" ht="15.75" x14ac:dyDescent="0.25">
      <c r="A49" s="18" t="s">
        <v>24</v>
      </c>
    </row>
    <row r="52" spans="1:4" ht="15.75" x14ac:dyDescent="0.25">
      <c r="D52" s="19" t="s">
        <v>22</v>
      </c>
    </row>
    <row r="53" spans="1:4" ht="15.75" x14ac:dyDescent="0.25">
      <c r="D53" s="19" t="s">
        <v>23</v>
      </c>
    </row>
  </sheetData>
  <mergeCells count="11">
    <mergeCell ref="A34:A37"/>
    <mergeCell ref="F34:H37"/>
    <mergeCell ref="A39:A42"/>
    <mergeCell ref="F39:H42"/>
    <mergeCell ref="A44:H47"/>
    <mergeCell ref="A1:H1"/>
    <mergeCell ref="A22:H22"/>
    <mergeCell ref="A24:A27"/>
    <mergeCell ref="F24:H27"/>
    <mergeCell ref="A29:A32"/>
    <mergeCell ref="F29:H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3"/>
  <sheetViews>
    <sheetView workbookViewId="0">
      <selection activeCell="A44" sqref="A44:H47"/>
    </sheetView>
  </sheetViews>
  <sheetFormatPr defaultRowHeight="15" x14ac:dyDescent="0.25"/>
  <cols>
    <col min="1" max="1" width="36.5703125" customWidth="1"/>
    <col min="2" max="2" width="14.28515625" style="2" bestFit="1" customWidth="1"/>
    <col min="3" max="3" width="11" style="2" customWidth="1"/>
    <col min="4" max="8" width="11" customWidth="1"/>
  </cols>
  <sheetData>
    <row r="1" spans="1:8 16384:16384" x14ac:dyDescent="0.25">
      <c r="A1" s="39" t="s">
        <v>50</v>
      </c>
      <c r="B1" s="39"/>
      <c r="C1" s="39"/>
      <c r="D1" s="39"/>
      <c r="E1" s="39"/>
      <c r="F1" s="39"/>
      <c r="G1" s="39"/>
      <c r="H1" s="39"/>
    </row>
    <row r="2" spans="1:8 16384:16384" ht="15.75" thickBot="1" x14ac:dyDescent="0.3">
      <c r="A2" s="1"/>
    </row>
    <row r="3" spans="1:8 16384:16384" x14ac:dyDescent="0.25">
      <c r="A3" s="4" t="s">
        <v>0</v>
      </c>
      <c r="B3" s="16">
        <f>B18</f>
        <v>2020</v>
      </c>
      <c r="C3" s="16">
        <f>B3+1</f>
        <v>2021</v>
      </c>
      <c r="D3" s="16">
        <f>C3+1</f>
        <v>2022</v>
      </c>
      <c r="E3" s="16">
        <f t="shared" ref="E3:H3" si="0">D3+1</f>
        <v>2023</v>
      </c>
      <c r="F3" s="16">
        <f t="shared" si="0"/>
        <v>2024</v>
      </c>
      <c r="G3" s="16">
        <f t="shared" si="0"/>
        <v>2025</v>
      </c>
      <c r="H3" s="16">
        <f t="shared" si="0"/>
        <v>2026</v>
      </c>
    </row>
    <row r="4" spans="1:8 16384:16384" ht="30" x14ac:dyDescent="0.25">
      <c r="A4" s="20" t="s">
        <v>10</v>
      </c>
      <c r="B4" s="3">
        <f>SUM(B5:B8)</f>
        <v>0</v>
      </c>
      <c r="C4" s="3">
        <f t="shared" ref="C4:H4" si="1">SUM(C5:C8)</f>
        <v>0</v>
      </c>
      <c r="D4" s="3">
        <f t="shared" si="1"/>
        <v>0</v>
      </c>
      <c r="E4" s="3">
        <f t="shared" si="1"/>
        <v>0</v>
      </c>
      <c r="F4" s="3">
        <f t="shared" si="1"/>
        <v>0</v>
      </c>
      <c r="G4" s="3">
        <f t="shared" si="1"/>
        <v>0</v>
      </c>
      <c r="H4" s="3">
        <f t="shared" si="1"/>
        <v>0</v>
      </c>
    </row>
    <row r="5" spans="1:8 16384:16384" x14ac:dyDescent="0.25">
      <c r="A5" s="6" t="s">
        <v>1</v>
      </c>
      <c r="B5" s="30"/>
      <c r="C5" s="30"/>
      <c r="D5" s="30"/>
      <c r="E5" s="30"/>
      <c r="F5" s="30"/>
      <c r="G5" s="30"/>
      <c r="H5" s="31"/>
    </row>
    <row r="6" spans="1:8 16384:16384" x14ac:dyDescent="0.25">
      <c r="A6" s="6" t="s">
        <v>2</v>
      </c>
      <c r="B6" s="30"/>
      <c r="C6" s="30"/>
      <c r="D6" s="30"/>
      <c r="E6" s="30"/>
      <c r="F6" s="30"/>
      <c r="G6" s="30"/>
      <c r="H6" s="31"/>
    </row>
    <row r="7" spans="1:8 16384:16384" x14ac:dyDescent="0.25">
      <c r="A7" s="6" t="s">
        <v>3</v>
      </c>
      <c r="B7" s="30"/>
      <c r="C7" s="30"/>
      <c r="D7" s="30"/>
      <c r="E7" s="30"/>
      <c r="F7" s="30"/>
      <c r="G7" s="30"/>
      <c r="H7" s="31"/>
    </row>
    <row r="8" spans="1:8 16384:16384" ht="15.75" thickBot="1" x14ac:dyDescent="0.3">
      <c r="A8" s="7" t="s">
        <v>4</v>
      </c>
      <c r="B8" s="32"/>
      <c r="C8" s="32"/>
      <c r="D8" s="32"/>
      <c r="E8" s="32"/>
      <c r="F8" s="32"/>
      <c r="G8" s="32"/>
      <c r="H8" s="33"/>
    </row>
    <row r="9" spans="1:8 16384:16384" x14ac:dyDescent="0.25">
      <c r="A9" s="4" t="s">
        <v>5</v>
      </c>
      <c r="B9" s="16">
        <f>B18</f>
        <v>2020</v>
      </c>
      <c r="C9" s="16">
        <f>B9+1</f>
        <v>2021</v>
      </c>
      <c r="D9" s="16">
        <f t="shared" ref="D9:H9" si="2">C9+1</f>
        <v>2022</v>
      </c>
      <c r="E9" s="16">
        <f t="shared" si="2"/>
        <v>2023</v>
      </c>
      <c r="F9" s="16">
        <f t="shared" si="2"/>
        <v>2024</v>
      </c>
      <c r="G9" s="16">
        <f t="shared" si="2"/>
        <v>2025</v>
      </c>
      <c r="H9" s="16">
        <f t="shared" si="2"/>
        <v>2026</v>
      </c>
    </row>
    <row r="10" spans="1:8 16384:16384" ht="60" x14ac:dyDescent="0.25">
      <c r="A10" s="8" t="s">
        <v>31</v>
      </c>
      <c r="B10" s="3">
        <f>SUM(B11:B14)</f>
        <v>0</v>
      </c>
      <c r="C10" s="3">
        <f t="shared" ref="C10:H10" si="3">SUM(C11:C14)</f>
        <v>0</v>
      </c>
      <c r="D10" s="3">
        <f t="shared" si="3"/>
        <v>0</v>
      </c>
      <c r="E10" s="3">
        <f t="shared" si="3"/>
        <v>0</v>
      </c>
      <c r="F10" s="3">
        <f t="shared" si="3"/>
        <v>0</v>
      </c>
      <c r="G10" s="3">
        <f t="shared" si="3"/>
        <v>0</v>
      </c>
      <c r="H10" s="5">
        <f t="shared" si="3"/>
        <v>0</v>
      </c>
    </row>
    <row r="11" spans="1:8 16384:16384" x14ac:dyDescent="0.25">
      <c r="A11" s="6" t="s">
        <v>6</v>
      </c>
      <c r="B11" s="30"/>
      <c r="C11" s="30"/>
      <c r="D11" s="30"/>
      <c r="E11" s="30"/>
      <c r="F11" s="30"/>
      <c r="G11" s="30"/>
      <c r="H11" s="31"/>
    </row>
    <row r="12" spans="1:8 16384:16384" x14ac:dyDescent="0.25">
      <c r="A12" s="6" t="s">
        <v>7</v>
      </c>
      <c r="B12" s="30"/>
      <c r="C12" s="30"/>
      <c r="D12" s="30"/>
      <c r="E12" s="30"/>
      <c r="F12" s="30"/>
      <c r="G12" s="30"/>
      <c r="H12" s="31"/>
      <c r="XFD12" s="17">
        <v>30000</v>
      </c>
    </row>
    <row r="13" spans="1:8 16384:16384" x14ac:dyDescent="0.25">
      <c r="A13" s="6" t="s">
        <v>8</v>
      </c>
      <c r="B13" s="30"/>
      <c r="C13" s="30"/>
      <c r="D13" s="30"/>
      <c r="E13" s="30"/>
      <c r="F13" s="34"/>
      <c r="G13" s="34"/>
      <c r="H13" s="31"/>
    </row>
    <row r="14" spans="1:8 16384:16384" ht="15.75" thickBot="1" x14ac:dyDescent="0.3">
      <c r="A14" s="7" t="s">
        <v>9</v>
      </c>
      <c r="B14" s="32"/>
      <c r="C14" s="32"/>
      <c r="D14" s="32"/>
      <c r="E14" s="32"/>
      <c r="F14" s="32"/>
      <c r="G14" s="32"/>
      <c r="H14" s="33"/>
    </row>
    <row r="15" spans="1:8 16384:16384" ht="15.75" thickBot="1" x14ac:dyDescent="0.3">
      <c r="A15" s="9" t="s">
        <v>11</v>
      </c>
      <c r="B15" s="10">
        <f>B4-B10</f>
        <v>0</v>
      </c>
      <c r="C15" s="10">
        <f t="shared" ref="C15:H15" si="4">C4-C10</f>
        <v>0</v>
      </c>
      <c r="D15" s="10">
        <f t="shared" si="4"/>
        <v>0</v>
      </c>
      <c r="E15" s="10">
        <f t="shared" si="4"/>
        <v>0</v>
      </c>
      <c r="F15" s="10">
        <f t="shared" si="4"/>
        <v>0</v>
      </c>
      <c r="G15" s="10">
        <f t="shared" si="4"/>
        <v>0</v>
      </c>
      <c r="H15" s="11">
        <f t="shared" si="4"/>
        <v>0</v>
      </c>
    </row>
    <row r="16" spans="1:8 16384:16384" x14ac:dyDescent="0.25">
      <c r="A16" s="12"/>
      <c r="B16" s="13"/>
      <c r="C16" s="13"/>
      <c r="D16" s="13"/>
      <c r="E16" s="13"/>
      <c r="F16" s="13"/>
      <c r="G16" s="13"/>
      <c r="H16" s="13"/>
    </row>
    <row r="17" spans="1:9" ht="30" x14ac:dyDescent="0.25">
      <c r="A17" s="15" t="s">
        <v>26</v>
      </c>
      <c r="B17" s="14">
        <v>0.04</v>
      </c>
    </row>
    <row r="18" spans="1:9" ht="30.75" thickBot="1" x14ac:dyDescent="0.3">
      <c r="A18" s="15" t="s">
        <v>49</v>
      </c>
      <c r="B18" s="29">
        <v>2020</v>
      </c>
    </row>
    <row r="19" spans="1:9" ht="30.75" thickBot="1" x14ac:dyDescent="0.3">
      <c r="A19" s="15" t="s">
        <v>12</v>
      </c>
      <c r="B19" s="21">
        <f>SUM(B20:H20)</f>
        <v>0</v>
      </c>
      <c r="C19" s="26"/>
      <c r="D19" s="26"/>
      <c r="E19" s="26"/>
      <c r="F19" s="26"/>
      <c r="G19" s="26"/>
      <c r="H19" s="26"/>
      <c r="I19" s="27"/>
    </row>
    <row r="20" spans="1:9" x14ac:dyDescent="0.25">
      <c r="B20" s="2">
        <f>B15</f>
        <v>0</v>
      </c>
      <c r="C20" s="26">
        <f>C15*1/(1+$B17)</f>
        <v>0</v>
      </c>
      <c r="D20" s="28">
        <f>D15*1/(1+$B17)^2</f>
        <v>0</v>
      </c>
      <c r="E20" s="28">
        <f>E15*1/(1+$B17)^3</f>
        <v>0</v>
      </c>
      <c r="F20" s="28">
        <f>F15*1/(1+$B17)^4</f>
        <v>0</v>
      </c>
      <c r="G20" s="28">
        <f>G15*1/(1+$B17)^5</f>
        <v>0</v>
      </c>
      <c r="H20" s="28">
        <f>H15*1/(1+$B17)^6</f>
        <v>0</v>
      </c>
      <c r="I20" s="28"/>
    </row>
    <row r="21" spans="1:9" x14ac:dyDescent="0.25">
      <c r="B21" s="26"/>
      <c r="C21" s="26"/>
      <c r="D21" s="28"/>
      <c r="E21" s="28"/>
      <c r="F21" s="28"/>
      <c r="G21" s="28"/>
      <c r="H21" s="28"/>
      <c r="I21" s="28"/>
    </row>
    <row r="22" spans="1:9" x14ac:dyDescent="0.25">
      <c r="A22" s="36" t="s">
        <v>21</v>
      </c>
      <c r="B22" s="36"/>
      <c r="C22" s="36"/>
      <c r="D22" s="36"/>
      <c r="E22" s="36"/>
      <c r="F22" s="36"/>
      <c r="G22" s="36"/>
      <c r="H22" s="36"/>
    </row>
    <row r="23" spans="1:9" x14ac:dyDescent="0.25">
      <c r="A23" t="s">
        <v>13</v>
      </c>
      <c r="F23" t="s">
        <v>14</v>
      </c>
    </row>
    <row r="24" spans="1:9" ht="15" customHeight="1" x14ac:dyDescent="0.25">
      <c r="A24" s="40"/>
      <c r="F24" s="43"/>
      <c r="G24" s="44"/>
      <c r="H24" s="45"/>
    </row>
    <row r="25" spans="1:9" x14ac:dyDescent="0.25">
      <c r="A25" s="41"/>
      <c r="F25" s="46"/>
      <c r="G25" s="47"/>
      <c r="H25" s="48"/>
    </row>
    <row r="26" spans="1:9" x14ac:dyDescent="0.25">
      <c r="A26" s="41"/>
      <c r="F26" s="46"/>
      <c r="G26" s="47"/>
      <c r="H26" s="48"/>
    </row>
    <row r="27" spans="1:9" x14ac:dyDescent="0.25">
      <c r="A27" s="42"/>
      <c r="F27" s="49"/>
      <c r="G27" s="50"/>
      <c r="H27" s="51"/>
    </row>
    <row r="28" spans="1:9" x14ac:dyDescent="0.25">
      <c r="A28" t="s">
        <v>15</v>
      </c>
      <c r="F28" t="s">
        <v>18</v>
      </c>
    </row>
    <row r="29" spans="1:9" ht="15" customHeight="1" x14ac:dyDescent="0.25">
      <c r="A29" s="40"/>
      <c r="F29" s="43"/>
      <c r="G29" s="44"/>
      <c r="H29" s="45"/>
    </row>
    <row r="30" spans="1:9" x14ac:dyDescent="0.25">
      <c r="A30" s="41"/>
      <c r="F30" s="46"/>
      <c r="G30" s="47"/>
      <c r="H30" s="48"/>
    </row>
    <row r="31" spans="1:9" x14ac:dyDescent="0.25">
      <c r="A31" s="41"/>
      <c r="F31" s="46"/>
      <c r="G31" s="47"/>
      <c r="H31" s="48"/>
    </row>
    <row r="32" spans="1:9" x14ac:dyDescent="0.25">
      <c r="A32" s="42"/>
      <c r="F32" s="49"/>
      <c r="G32" s="50"/>
      <c r="H32" s="51"/>
    </row>
    <row r="33" spans="1:8" x14ac:dyDescent="0.25">
      <c r="A33" t="s">
        <v>16</v>
      </c>
      <c r="F33" t="s">
        <v>20</v>
      </c>
    </row>
    <row r="34" spans="1:8" ht="15" customHeight="1" x14ac:dyDescent="0.25">
      <c r="A34" s="40"/>
      <c r="F34" s="43"/>
      <c r="G34" s="44"/>
      <c r="H34" s="45"/>
    </row>
    <row r="35" spans="1:8" x14ac:dyDescent="0.25">
      <c r="A35" s="41"/>
      <c r="F35" s="46"/>
      <c r="G35" s="47"/>
      <c r="H35" s="48"/>
    </row>
    <row r="36" spans="1:8" x14ac:dyDescent="0.25">
      <c r="A36" s="41"/>
      <c r="F36" s="46"/>
      <c r="G36" s="47"/>
      <c r="H36" s="48"/>
    </row>
    <row r="37" spans="1:8" x14ac:dyDescent="0.25">
      <c r="A37" s="42"/>
      <c r="F37" s="49"/>
      <c r="G37" s="50"/>
      <c r="H37" s="51"/>
    </row>
    <row r="38" spans="1:8" x14ac:dyDescent="0.25">
      <c r="A38" t="s">
        <v>17</v>
      </c>
      <c r="F38" t="s">
        <v>19</v>
      </c>
    </row>
    <row r="39" spans="1:8" x14ac:dyDescent="0.25">
      <c r="A39" s="40"/>
      <c r="F39" s="43"/>
      <c r="G39" s="44"/>
      <c r="H39" s="45"/>
    </row>
    <row r="40" spans="1:8" x14ac:dyDescent="0.25">
      <c r="A40" s="41"/>
      <c r="F40" s="46"/>
      <c r="G40" s="47"/>
      <c r="H40" s="48"/>
    </row>
    <row r="41" spans="1:8" x14ac:dyDescent="0.25">
      <c r="A41" s="41"/>
      <c r="F41" s="46"/>
      <c r="G41" s="47"/>
      <c r="H41" s="48"/>
    </row>
    <row r="42" spans="1:8" x14ac:dyDescent="0.25">
      <c r="A42" s="42"/>
      <c r="F42" s="49"/>
      <c r="G42" s="50"/>
      <c r="H42" s="51"/>
    </row>
    <row r="44" spans="1:8" x14ac:dyDescent="0.25">
      <c r="A44" s="38" t="s">
        <v>32</v>
      </c>
      <c r="B44" s="38"/>
      <c r="C44" s="38"/>
      <c r="D44" s="38"/>
      <c r="E44" s="38"/>
      <c r="F44" s="38"/>
      <c r="G44" s="38"/>
      <c r="H44" s="38"/>
    </row>
    <row r="45" spans="1:8" x14ac:dyDescent="0.25">
      <c r="A45" s="38"/>
      <c r="B45" s="38"/>
      <c r="C45" s="38"/>
      <c r="D45" s="38"/>
      <c r="E45" s="38"/>
      <c r="F45" s="38"/>
      <c r="G45" s="38"/>
      <c r="H45" s="38"/>
    </row>
    <row r="46" spans="1:8" x14ac:dyDescent="0.25">
      <c r="A46" s="38"/>
      <c r="B46" s="38"/>
      <c r="C46" s="38"/>
      <c r="D46" s="38"/>
      <c r="E46" s="38"/>
      <c r="F46" s="38"/>
      <c r="G46" s="38"/>
      <c r="H46" s="38"/>
    </row>
    <row r="47" spans="1:8" x14ac:dyDescent="0.25">
      <c r="A47" s="38"/>
      <c r="B47" s="38"/>
      <c r="C47" s="38"/>
      <c r="D47" s="38"/>
      <c r="E47" s="38"/>
      <c r="F47" s="38"/>
      <c r="G47" s="38"/>
      <c r="H47" s="38"/>
    </row>
    <row r="49" spans="1:4" ht="15.75" x14ac:dyDescent="0.25">
      <c r="A49" s="18" t="s">
        <v>24</v>
      </c>
    </row>
    <row r="52" spans="1:4" ht="15.75" x14ac:dyDescent="0.25">
      <c r="D52" s="19" t="s">
        <v>22</v>
      </c>
    </row>
    <row r="53" spans="1:4" ht="15.75" x14ac:dyDescent="0.25">
      <c r="D53" s="19" t="s">
        <v>23</v>
      </c>
    </row>
  </sheetData>
  <mergeCells count="11">
    <mergeCell ref="A34:A37"/>
    <mergeCell ref="F34:H37"/>
    <mergeCell ref="A39:A42"/>
    <mergeCell ref="F39:H42"/>
    <mergeCell ref="A44:H47"/>
    <mergeCell ref="A1:H1"/>
    <mergeCell ref="A22:H22"/>
    <mergeCell ref="A24:A27"/>
    <mergeCell ref="F24:H27"/>
    <mergeCell ref="A29:A32"/>
    <mergeCell ref="F29:H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85" zoomScaleNormal="85" workbookViewId="0">
      <selection activeCell="A4" sqref="A4:L4"/>
    </sheetView>
  </sheetViews>
  <sheetFormatPr defaultRowHeight="15" x14ac:dyDescent="0.25"/>
  <sheetData>
    <row r="1" spans="1:12" ht="114.75" customHeight="1" x14ac:dyDescent="0.25">
      <c r="A1" s="52" t="s">
        <v>52</v>
      </c>
      <c r="B1" s="53"/>
      <c r="C1" s="53"/>
      <c r="D1" s="53"/>
      <c r="E1" s="53"/>
      <c r="F1" s="53"/>
      <c r="G1" s="53"/>
      <c r="H1" s="53"/>
      <c r="I1" s="53"/>
      <c r="J1" s="53"/>
      <c r="K1" s="53"/>
      <c r="L1" s="54"/>
    </row>
    <row r="2" spans="1:12" ht="15.75" x14ac:dyDescent="0.25">
      <c r="A2" s="59" t="s">
        <v>34</v>
      </c>
      <c r="B2" s="60"/>
      <c r="C2" s="60"/>
      <c r="D2" s="60"/>
      <c r="E2" s="60"/>
      <c r="F2" s="60"/>
      <c r="G2" s="60"/>
      <c r="H2" s="60"/>
      <c r="I2" s="60"/>
      <c r="J2" s="60"/>
      <c r="K2" s="60"/>
      <c r="L2" s="61"/>
    </row>
    <row r="3" spans="1:12" ht="47.25" customHeight="1" x14ac:dyDescent="0.25">
      <c r="A3" s="55" t="s">
        <v>42</v>
      </c>
      <c r="B3" s="56"/>
      <c r="C3" s="56"/>
      <c r="D3" s="56"/>
      <c r="E3" s="56"/>
      <c r="F3" s="56"/>
      <c r="G3" s="56"/>
      <c r="H3" s="56"/>
      <c r="I3" s="56"/>
      <c r="J3" s="56"/>
      <c r="K3" s="56"/>
      <c r="L3" s="57"/>
    </row>
    <row r="4" spans="1:12" ht="29.25" customHeight="1" x14ac:dyDescent="0.25">
      <c r="A4" s="55" t="s">
        <v>41</v>
      </c>
      <c r="B4" s="56"/>
      <c r="C4" s="56"/>
      <c r="D4" s="56"/>
      <c r="E4" s="56"/>
      <c r="F4" s="56"/>
      <c r="G4" s="56"/>
      <c r="H4" s="56"/>
      <c r="I4" s="56"/>
      <c r="J4" s="56"/>
      <c r="K4" s="56"/>
      <c r="L4" s="57"/>
    </row>
    <row r="5" spans="1:12" ht="29.25" customHeight="1" x14ac:dyDescent="0.25">
      <c r="A5" s="59" t="s">
        <v>35</v>
      </c>
      <c r="B5" s="60"/>
      <c r="C5" s="60"/>
      <c r="D5" s="60"/>
      <c r="E5" s="60"/>
      <c r="F5" s="60"/>
      <c r="G5" s="60"/>
      <c r="H5" s="60"/>
      <c r="I5" s="60"/>
      <c r="J5" s="60"/>
      <c r="K5" s="60"/>
      <c r="L5" s="61"/>
    </row>
    <row r="6" spans="1:12" ht="15.75" customHeight="1" x14ac:dyDescent="0.25">
      <c r="A6" s="55" t="s">
        <v>36</v>
      </c>
      <c r="B6" s="56"/>
      <c r="C6" s="56"/>
      <c r="D6" s="56"/>
      <c r="E6" s="56"/>
      <c r="F6" s="56"/>
      <c r="G6" s="56"/>
      <c r="H6" s="56"/>
      <c r="I6" s="56"/>
      <c r="J6" s="56"/>
      <c r="K6" s="56"/>
      <c r="L6" s="57"/>
    </row>
    <row r="7" spans="1:12" ht="29.25" customHeight="1" x14ac:dyDescent="0.25">
      <c r="A7" s="23"/>
      <c r="B7" s="55" t="s">
        <v>37</v>
      </c>
      <c r="C7" s="56"/>
      <c r="D7" s="56"/>
      <c r="E7" s="56"/>
      <c r="F7" s="56"/>
      <c r="G7" s="56"/>
      <c r="H7" s="56"/>
      <c r="I7" s="56"/>
      <c r="J7" s="56"/>
      <c r="K7" s="56"/>
      <c r="L7" s="57"/>
    </row>
    <row r="8" spans="1:12" ht="77.25" customHeight="1" x14ac:dyDescent="0.25">
      <c r="A8" s="23"/>
      <c r="B8" s="55" t="s">
        <v>38</v>
      </c>
      <c r="C8" s="56"/>
      <c r="D8" s="56"/>
      <c r="E8" s="56"/>
      <c r="F8" s="56"/>
      <c r="G8" s="56"/>
      <c r="H8" s="56"/>
      <c r="I8" s="56"/>
      <c r="J8" s="56"/>
      <c r="K8" s="56"/>
      <c r="L8" s="57"/>
    </row>
    <row r="9" spans="1:12" ht="89.25" customHeight="1" x14ac:dyDescent="0.25">
      <c r="A9" s="23"/>
      <c r="B9" s="55" t="s">
        <v>39</v>
      </c>
      <c r="C9" s="56"/>
      <c r="D9" s="56"/>
      <c r="E9" s="56"/>
      <c r="F9" s="56"/>
      <c r="G9" s="56"/>
      <c r="H9" s="56"/>
      <c r="I9" s="56"/>
      <c r="J9" s="56"/>
      <c r="K9" s="56"/>
      <c r="L9" s="57"/>
    </row>
    <row r="10" spans="1:12" ht="50.25" customHeight="1" x14ac:dyDescent="0.25">
      <c r="A10" s="55" t="s">
        <v>40</v>
      </c>
      <c r="B10" s="56"/>
      <c r="C10" s="56"/>
      <c r="D10" s="56"/>
      <c r="E10" s="56"/>
      <c r="F10" s="56"/>
      <c r="G10" s="56"/>
      <c r="H10" s="56"/>
      <c r="I10" s="56"/>
      <c r="J10" s="56"/>
      <c r="K10" s="56"/>
      <c r="L10" s="57"/>
    </row>
    <row r="11" spans="1:12" ht="61.5" customHeight="1" x14ac:dyDescent="0.25">
      <c r="A11" s="23"/>
      <c r="B11" s="55" t="s">
        <v>43</v>
      </c>
      <c r="C11" s="56"/>
      <c r="D11" s="56"/>
      <c r="E11" s="56"/>
      <c r="F11" s="56"/>
      <c r="G11" s="56"/>
      <c r="H11" s="56"/>
      <c r="I11" s="56"/>
      <c r="J11" s="56"/>
      <c r="K11" s="56"/>
      <c r="L11" s="57"/>
    </row>
    <row r="12" spans="1:12" ht="80.25" customHeight="1" x14ac:dyDescent="0.25">
      <c r="A12" s="58" t="s">
        <v>44</v>
      </c>
      <c r="B12" s="58"/>
      <c r="C12" s="58"/>
      <c r="D12" s="58"/>
      <c r="E12" s="58"/>
      <c r="F12" s="58"/>
      <c r="G12" s="58"/>
      <c r="H12" s="58"/>
      <c r="I12" s="58"/>
      <c r="J12" s="58"/>
      <c r="K12" s="58"/>
      <c r="L12" s="58"/>
    </row>
    <row r="13" spans="1:12" ht="34.5" customHeight="1" x14ac:dyDescent="0.25">
      <c r="A13" s="62" t="s">
        <v>45</v>
      </c>
      <c r="B13" s="63"/>
      <c r="C13" s="63"/>
      <c r="D13" s="63"/>
      <c r="E13" s="63"/>
      <c r="F13" s="63"/>
      <c r="G13" s="63"/>
      <c r="H13" s="63"/>
      <c r="I13" s="63"/>
      <c r="J13" s="63"/>
      <c r="K13" s="63"/>
      <c r="L13" s="64"/>
    </row>
    <row r="15" spans="1:12" ht="120" customHeight="1" x14ac:dyDescent="0.25"/>
    <row r="17" spans="1:1" ht="15.75" x14ac:dyDescent="0.25">
      <c r="A17" s="22"/>
    </row>
  </sheetData>
  <mergeCells count="13">
    <mergeCell ref="A13:L13"/>
    <mergeCell ref="A10:L10"/>
    <mergeCell ref="B7:L7"/>
    <mergeCell ref="B8:L8"/>
    <mergeCell ref="B9:L9"/>
    <mergeCell ref="A1:L1"/>
    <mergeCell ref="A3:L3"/>
    <mergeCell ref="A4:L4"/>
    <mergeCell ref="B11:L11"/>
    <mergeCell ref="A12:L12"/>
    <mergeCell ref="A2:L2"/>
    <mergeCell ref="A5:L5"/>
    <mergeCell ref="A6:L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3"/>
  <sheetViews>
    <sheetView zoomScale="85" zoomScaleNormal="85" zoomScaleSheetLayoutView="95" workbookViewId="0">
      <selection activeCell="J23" sqref="J23"/>
    </sheetView>
  </sheetViews>
  <sheetFormatPr defaultRowHeight="15" x14ac:dyDescent="0.25"/>
  <cols>
    <col min="1" max="1" width="36.5703125" customWidth="1"/>
    <col min="2" max="2" width="14.28515625" style="2" bestFit="1" customWidth="1"/>
    <col min="3" max="3" width="11" style="2" customWidth="1"/>
    <col min="4" max="8" width="11" customWidth="1"/>
  </cols>
  <sheetData>
    <row r="1" spans="1:8 16384:16384" x14ac:dyDescent="0.25">
      <c r="A1" s="35" t="s">
        <v>27</v>
      </c>
      <c r="B1" s="35"/>
      <c r="C1" s="35"/>
      <c r="D1" s="35"/>
      <c r="E1" s="35"/>
      <c r="F1" s="35"/>
      <c r="G1" s="35"/>
      <c r="H1" s="35"/>
    </row>
    <row r="2" spans="1:8 16384:16384" ht="15.75" thickBot="1" x14ac:dyDescent="0.3">
      <c r="A2" s="1"/>
    </row>
    <row r="3" spans="1:8 16384:16384" x14ac:dyDescent="0.25">
      <c r="A3" s="4" t="s">
        <v>0</v>
      </c>
      <c r="B3" s="16">
        <f>B18</f>
        <v>2020</v>
      </c>
      <c r="C3" s="16">
        <f>B3+1</f>
        <v>2021</v>
      </c>
      <c r="D3" s="16">
        <f>C3+1</f>
        <v>2022</v>
      </c>
      <c r="E3" s="16">
        <f t="shared" ref="E3:H3" si="0">D3+1</f>
        <v>2023</v>
      </c>
      <c r="F3" s="16">
        <f t="shared" si="0"/>
        <v>2024</v>
      </c>
      <c r="G3" s="16">
        <f t="shared" si="0"/>
        <v>2025</v>
      </c>
      <c r="H3" s="16">
        <f t="shared" si="0"/>
        <v>2026</v>
      </c>
    </row>
    <row r="4" spans="1:8 16384:16384" ht="30" x14ac:dyDescent="0.25">
      <c r="A4" s="20" t="s">
        <v>10</v>
      </c>
      <c r="B4" s="3">
        <f>SUM(B5:B8)</f>
        <v>4900000</v>
      </c>
      <c r="C4" s="3">
        <f t="shared" ref="C4:H4" si="1">SUM(C5:C8)</f>
        <v>4900000</v>
      </c>
      <c r="D4" s="3">
        <f t="shared" si="1"/>
        <v>5020000</v>
      </c>
      <c r="E4" s="3">
        <f t="shared" si="1"/>
        <v>5020000</v>
      </c>
      <c r="F4" s="3">
        <f t="shared" si="1"/>
        <v>5152000</v>
      </c>
      <c r="G4" s="3">
        <f t="shared" si="1"/>
        <v>5152000</v>
      </c>
      <c r="H4" s="5">
        <f t="shared" si="1"/>
        <v>0</v>
      </c>
    </row>
    <row r="5" spans="1:8 16384:16384" x14ac:dyDescent="0.25">
      <c r="A5" s="6" t="s">
        <v>1</v>
      </c>
      <c r="B5" s="30">
        <v>1200000</v>
      </c>
      <c r="C5" s="30">
        <v>1200000</v>
      </c>
      <c r="D5" s="30">
        <v>1320000</v>
      </c>
      <c r="E5" s="30">
        <v>1320000</v>
      </c>
      <c r="F5" s="30">
        <v>1452000</v>
      </c>
      <c r="G5" s="30">
        <v>1452000</v>
      </c>
      <c r="H5" s="31"/>
    </row>
    <row r="6" spans="1:8 16384:16384" x14ac:dyDescent="0.25">
      <c r="A6" s="6" t="s">
        <v>2</v>
      </c>
      <c r="B6" s="30">
        <v>200000</v>
      </c>
      <c r="C6" s="30">
        <v>200000</v>
      </c>
      <c r="D6" s="30">
        <v>200000</v>
      </c>
      <c r="E6" s="30">
        <v>200000</v>
      </c>
      <c r="F6" s="30">
        <v>200000</v>
      </c>
      <c r="G6" s="30">
        <v>200000</v>
      </c>
      <c r="H6" s="31"/>
    </row>
    <row r="7" spans="1:8 16384:16384" x14ac:dyDescent="0.25">
      <c r="A7" s="6" t="s">
        <v>3</v>
      </c>
      <c r="B7" s="30">
        <v>3500000</v>
      </c>
      <c r="C7" s="30">
        <v>3500000</v>
      </c>
      <c r="D7" s="30">
        <v>3500000</v>
      </c>
      <c r="E7" s="30">
        <v>3500000</v>
      </c>
      <c r="F7" s="30">
        <v>3500000</v>
      </c>
      <c r="G7" s="30">
        <v>3500000</v>
      </c>
      <c r="H7" s="31"/>
    </row>
    <row r="8" spans="1:8 16384:16384" ht="15.75" thickBot="1" x14ac:dyDescent="0.3">
      <c r="A8" s="7" t="s">
        <v>4</v>
      </c>
      <c r="B8" s="32"/>
      <c r="C8" s="32"/>
      <c r="D8" s="32"/>
      <c r="E8" s="32"/>
      <c r="F8" s="32"/>
      <c r="G8" s="32"/>
      <c r="H8" s="33"/>
    </row>
    <row r="9" spans="1:8 16384:16384" x14ac:dyDescent="0.25">
      <c r="A9" s="4" t="s">
        <v>5</v>
      </c>
      <c r="B9" s="16">
        <f>B18</f>
        <v>2020</v>
      </c>
      <c r="C9" s="16">
        <f>B9+1</f>
        <v>2021</v>
      </c>
      <c r="D9" s="16">
        <f t="shared" ref="D9:H9" si="2">C9+1</f>
        <v>2022</v>
      </c>
      <c r="E9" s="16">
        <f t="shared" si="2"/>
        <v>2023</v>
      </c>
      <c r="F9" s="16">
        <f t="shared" si="2"/>
        <v>2024</v>
      </c>
      <c r="G9" s="16">
        <f t="shared" si="2"/>
        <v>2025</v>
      </c>
      <c r="H9" s="16">
        <f t="shared" si="2"/>
        <v>2026</v>
      </c>
    </row>
    <row r="10" spans="1:8 16384:16384" ht="60" x14ac:dyDescent="0.25">
      <c r="A10" s="8" t="s">
        <v>31</v>
      </c>
      <c r="B10" s="3">
        <f>SUM(B11:B14)</f>
        <v>1890000</v>
      </c>
      <c r="C10" s="3">
        <f t="shared" ref="C10:H10" si="3">SUM(C11:C14)</f>
        <v>1956000</v>
      </c>
      <c r="D10" s="3">
        <f t="shared" si="3"/>
        <v>2649000</v>
      </c>
      <c r="E10" s="3">
        <f t="shared" si="3"/>
        <v>2752950</v>
      </c>
      <c r="F10" s="3">
        <f t="shared" si="3"/>
        <v>2862097.5</v>
      </c>
      <c r="G10" s="3">
        <f t="shared" si="3"/>
        <v>2976702.375</v>
      </c>
      <c r="H10" s="5">
        <f t="shared" si="3"/>
        <v>0</v>
      </c>
    </row>
    <row r="11" spans="1:8 16384:16384" x14ac:dyDescent="0.25">
      <c r="A11" s="6" t="s">
        <v>6</v>
      </c>
      <c r="B11" s="30">
        <v>540000</v>
      </c>
      <c r="C11" s="30">
        <v>540000</v>
      </c>
      <c r="D11" s="30">
        <v>540000</v>
      </c>
      <c r="E11" s="30">
        <v>540000</v>
      </c>
      <c r="F11" s="30">
        <v>540000</v>
      </c>
      <c r="G11" s="30">
        <v>540000</v>
      </c>
      <c r="H11" s="31"/>
    </row>
    <row r="12" spans="1:8 16384:16384" x14ac:dyDescent="0.25">
      <c r="A12" s="6" t="s">
        <v>7</v>
      </c>
      <c r="B12" s="30">
        <v>30000</v>
      </c>
      <c r="C12" s="30">
        <v>30000</v>
      </c>
      <c r="D12" s="30">
        <v>30000</v>
      </c>
      <c r="E12" s="30">
        <v>30000</v>
      </c>
      <c r="F12" s="30">
        <v>30000</v>
      </c>
      <c r="G12" s="30">
        <v>30000</v>
      </c>
      <c r="H12" s="31"/>
      <c r="XFD12" s="17">
        <v>30000</v>
      </c>
    </row>
    <row r="13" spans="1:8 16384:16384" x14ac:dyDescent="0.25">
      <c r="A13" s="6" t="s">
        <v>8</v>
      </c>
      <c r="B13" s="30">
        <v>1320000</v>
      </c>
      <c r="C13" s="30">
        <v>1386000</v>
      </c>
      <c r="D13" s="30">
        <v>2079000</v>
      </c>
      <c r="E13" s="30">
        <v>2182950</v>
      </c>
      <c r="F13" s="34">
        <v>2292097.5</v>
      </c>
      <c r="G13" s="34">
        <v>2406702.375</v>
      </c>
      <c r="H13" s="31"/>
    </row>
    <row r="14" spans="1:8 16384:16384" ht="15.75" thickBot="1" x14ac:dyDescent="0.3">
      <c r="A14" s="7" t="s">
        <v>9</v>
      </c>
      <c r="B14" s="32"/>
      <c r="C14" s="32"/>
      <c r="D14" s="32"/>
      <c r="E14" s="32"/>
      <c r="F14" s="32"/>
      <c r="G14" s="32"/>
      <c r="H14" s="33"/>
    </row>
    <row r="15" spans="1:8 16384:16384" ht="15.75" thickBot="1" x14ac:dyDescent="0.3">
      <c r="A15" s="9" t="s">
        <v>11</v>
      </c>
      <c r="B15" s="10">
        <f>B4-B10</f>
        <v>3010000</v>
      </c>
      <c r="C15" s="10">
        <f t="shared" ref="C15:H15" si="4">C4-C10</f>
        <v>2944000</v>
      </c>
      <c r="D15" s="10">
        <f t="shared" si="4"/>
        <v>2371000</v>
      </c>
      <c r="E15" s="10">
        <f t="shared" si="4"/>
        <v>2267050</v>
      </c>
      <c r="F15" s="10">
        <f t="shared" si="4"/>
        <v>2289902.5</v>
      </c>
      <c r="G15" s="10">
        <f t="shared" si="4"/>
        <v>2175297.625</v>
      </c>
      <c r="H15" s="11">
        <f t="shared" si="4"/>
        <v>0</v>
      </c>
    </row>
    <row r="16" spans="1:8 16384:16384" x14ac:dyDescent="0.25">
      <c r="A16" s="12"/>
      <c r="B16" s="13"/>
      <c r="C16" s="13"/>
      <c r="D16" s="13"/>
      <c r="E16" s="13"/>
      <c r="F16" s="13"/>
      <c r="G16" s="13"/>
      <c r="H16" s="13"/>
    </row>
    <row r="17" spans="1:8" ht="30" x14ac:dyDescent="0.25">
      <c r="A17" s="15" t="s">
        <v>26</v>
      </c>
      <c r="B17" s="14">
        <v>0.04</v>
      </c>
    </row>
    <row r="18" spans="1:8" ht="30.75" thickBot="1" x14ac:dyDescent="0.3">
      <c r="A18" s="15" t="s">
        <v>25</v>
      </c>
      <c r="B18" s="29">
        <v>2020</v>
      </c>
    </row>
    <row r="19" spans="1:8" ht="30.75" thickBot="1" x14ac:dyDescent="0.3">
      <c r="A19" s="15" t="s">
        <v>12</v>
      </c>
      <c r="B19" s="21">
        <f>SUM(B20:H20)</f>
        <v>13793645.544065401</v>
      </c>
    </row>
    <row r="20" spans="1:8" x14ac:dyDescent="0.25">
      <c r="B20" s="2">
        <f>B15</f>
        <v>3010000</v>
      </c>
      <c r="C20" s="2">
        <f>C15*1/(1+$B17)</f>
        <v>2830769.2307692305</v>
      </c>
      <c r="D20" s="2">
        <f>D15*1/(1+$B17)^2</f>
        <v>2192122.7810650887</v>
      </c>
      <c r="E20" s="2">
        <f>E15*1/(1+$B17)^3</f>
        <v>2015399.1949248975</v>
      </c>
      <c r="F20" s="2">
        <f>F15*1/(1+$B17)^4</f>
        <v>1957418.2540494464</v>
      </c>
      <c r="G20" s="2">
        <f>G15*1/(1+$B17)^5</f>
        <v>1787936.083256739</v>
      </c>
      <c r="H20" s="2">
        <f>H15*1/(1+$B17)^6</f>
        <v>0</v>
      </c>
    </row>
    <row r="22" spans="1:8" x14ac:dyDescent="0.25">
      <c r="A22" s="36" t="s">
        <v>21</v>
      </c>
      <c r="B22" s="36"/>
      <c r="C22" s="36"/>
      <c r="D22" s="36"/>
      <c r="E22" s="36"/>
      <c r="F22" s="36"/>
      <c r="G22" s="36"/>
      <c r="H22" s="36"/>
    </row>
    <row r="23" spans="1:8" x14ac:dyDescent="0.25">
      <c r="A23" t="s">
        <v>13</v>
      </c>
      <c r="F23" t="s">
        <v>14</v>
      </c>
    </row>
    <row r="24" spans="1:8" ht="15" customHeight="1" x14ac:dyDescent="0.25">
      <c r="A24" s="40" t="s">
        <v>47</v>
      </c>
      <c r="F24" s="43" t="s">
        <v>30</v>
      </c>
      <c r="G24" s="44"/>
      <c r="H24" s="45"/>
    </row>
    <row r="25" spans="1:8" x14ac:dyDescent="0.25">
      <c r="A25" s="41"/>
      <c r="F25" s="46"/>
      <c r="G25" s="47"/>
      <c r="H25" s="48"/>
    </row>
    <row r="26" spans="1:8" x14ac:dyDescent="0.25">
      <c r="A26" s="41"/>
      <c r="F26" s="46"/>
      <c r="G26" s="47"/>
      <c r="H26" s="48"/>
    </row>
    <row r="27" spans="1:8" x14ac:dyDescent="0.25">
      <c r="A27" s="42"/>
      <c r="F27" s="49"/>
      <c r="G27" s="50"/>
      <c r="H27" s="51"/>
    </row>
    <row r="28" spans="1:8" x14ac:dyDescent="0.25">
      <c r="A28" t="s">
        <v>15</v>
      </c>
      <c r="F28" t="s">
        <v>18</v>
      </c>
    </row>
    <row r="29" spans="1:8" ht="15" customHeight="1" x14ac:dyDescent="0.25">
      <c r="A29" s="40" t="s">
        <v>28</v>
      </c>
      <c r="F29" s="43" t="s">
        <v>29</v>
      </c>
      <c r="G29" s="44"/>
      <c r="H29" s="45"/>
    </row>
    <row r="30" spans="1:8" x14ac:dyDescent="0.25">
      <c r="A30" s="41"/>
      <c r="F30" s="46"/>
      <c r="G30" s="47"/>
      <c r="H30" s="48"/>
    </row>
    <row r="31" spans="1:8" x14ac:dyDescent="0.25">
      <c r="A31" s="41"/>
      <c r="F31" s="46"/>
      <c r="G31" s="47"/>
      <c r="H31" s="48"/>
    </row>
    <row r="32" spans="1:8" x14ac:dyDescent="0.25">
      <c r="A32" s="42"/>
      <c r="F32" s="49"/>
      <c r="G32" s="50"/>
      <c r="H32" s="51"/>
    </row>
    <row r="33" spans="1:8" x14ac:dyDescent="0.25">
      <c r="A33" t="s">
        <v>16</v>
      </c>
      <c r="F33" t="s">
        <v>20</v>
      </c>
    </row>
    <row r="34" spans="1:8" ht="15" customHeight="1" x14ac:dyDescent="0.25">
      <c r="A34" s="40" t="s">
        <v>33</v>
      </c>
      <c r="F34" s="43" t="s">
        <v>48</v>
      </c>
      <c r="G34" s="44"/>
      <c r="H34" s="45"/>
    </row>
    <row r="35" spans="1:8" x14ac:dyDescent="0.25">
      <c r="A35" s="41"/>
      <c r="F35" s="46"/>
      <c r="G35" s="47"/>
      <c r="H35" s="48"/>
    </row>
    <row r="36" spans="1:8" x14ac:dyDescent="0.25">
      <c r="A36" s="41"/>
      <c r="F36" s="46"/>
      <c r="G36" s="47"/>
      <c r="H36" s="48"/>
    </row>
    <row r="37" spans="1:8" x14ac:dyDescent="0.25">
      <c r="A37" s="42"/>
      <c r="F37" s="49"/>
      <c r="G37" s="50"/>
      <c r="H37" s="51"/>
    </row>
    <row r="38" spans="1:8" x14ac:dyDescent="0.25">
      <c r="A38" t="s">
        <v>17</v>
      </c>
      <c r="F38" t="s">
        <v>19</v>
      </c>
    </row>
    <row r="39" spans="1:8" x14ac:dyDescent="0.25">
      <c r="A39" s="40"/>
      <c r="F39" s="43"/>
      <c r="G39" s="44"/>
      <c r="H39" s="45"/>
    </row>
    <row r="40" spans="1:8" x14ac:dyDescent="0.25">
      <c r="A40" s="41"/>
      <c r="F40" s="46"/>
      <c r="G40" s="47"/>
      <c r="H40" s="48"/>
    </row>
    <row r="41" spans="1:8" x14ac:dyDescent="0.25">
      <c r="A41" s="41"/>
      <c r="F41" s="46"/>
      <c r="G41" s="47"/>
      <c r="H41" s="48"/>
    </row>
    <row r="42" spans="1:8" x14ac:dyDescent="0.25">
      <c r="A42" s="42"/>
      <c r="F42" s="49"/>
      <c r="G42" s="50"/>
      <c r="H42" s="51"/>
    </row>
    <row r="44" spans="1:8" x14ac:dyDescent="0.25">
      <c r="A44" s="38" t="s">
        <v>32</v>
      </c>
      <c r="B44" s="38"/>
      <c r="C44" s="38"/>
      <c r="D44" s="38"/>
      <c r="E44" s="38"/>
      <c r="F44" s="38"/>
      <c r="G44" s="38"/>
      <c r="H44" s="38"/>
    </row>
    <row r="45" spans="1:8" x14ac:dyDescent="0.25">
      <c r="A45" s="38"/>
      <c r="B45" s="38"/>
      <c r="C45" s="38"/>
      <c r="D45" s="38"/>
      <c r="E45" s="38"/>
      <c r="F45" s="38"/>
      <c r="G45" s="38"/>
      <c r="H45" s="38"/>
    </row>
    <row r="46" spans="1:8" x14ac:dyDescent="0.25">
      <c r="A46" s="38"/>
      <c r="B46" s="38"/>
      <c r="C46" s="38"/>
      <c r="D46" s="38"/>
      <c r="E46" s="38"/>
      <c r="F46" s="38"/>
      <c r="G46" s="38"/>
      <c r="H46" s="38"/>
    </row>
    <row r="47" spans="1:8" x14ac:dyDescent="0.25">
      <c r="A47" s="38"/>
      <c r="B47" s="38"/>
      <c r="C47" s="38"/>
      <c r="D47" s="38"/>
      <c r="E47" s="38"/>
      <c r="F47" s="38"/>
      <c r="G47" s="38"/>
      <c r="H47" s="38"/>
    </row>
    <row r="49" spans="1:4" ht="15.75" x14ac:dyDescent="0.25">
      <c r="A49" s="18" t="s">
        <v>24</v>
      </c>
    </row>
    <row r="52" spans="1:4" ht="15.75" x14ac:dyDescent="0.25">
      <c r="D52" s="19" t="s">
        <v>22</v>
      </c>
    </row>
    <row r="53" spans="1:4" ht="15.75" x14ac:dyDescent="0.25">
      <c r="D53" s="19" t="s">
        <v>23</v>
      </c>
    </row>
  </sheetData>
  <mergeCells count="11">
    <mergeCell ref="A1:H1"/>
    <mergeCell ref="A22:H22"/>
    <mergeCell ref="A24:A27"/>
    <mergeCell ref="F24:H27"/>
    <mergeCell ref="F29:H32"/>
    <mergeCell ref="A44:H47"/>
    <mergeCell ref="F34:H37"/>
    <mergeCell ref="F39:H42"/>
    <mergeCell ref="A29:A32"/>
    <mergeCell ref="A34:A37"/>
    <mergeCell ref="A39:A42"/>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I.</vt:lpstr>
      <vt:lpstr>II.</vt:lpstr>
      <vt:lpstr>II kitöltési útmutató</vt:lpstr>
      <vt:lpstr>II példa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Rakonczai János</dc:creator>
  <cp:lastModifiedBy>Virágh Péter</cp:lastModifiedBy>
  <cp:lastPrinted>2017-05-19T12:21:32Z</cp:lastPrinted>
  <dcterms:created xsi:type="dcterms:W3CDTF">2017-05-03T12:48:15Z</dcterms:created>
  <dcterms:modified xsi:type="dcterms:W3CDTF">2020-05-28T13:21:29Z</dcterms:modified>
</cp:coreProperties>
</file>